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ОП 9" sheetId="1" r:id="rId1"/>
  </sheets>
  <calcPr calcId="145621"/>
</workbook>
</file>

<file path=xl/calcChain.xml><?xml version="1.0" encoding="utf-8"?>
<calcChain xmlns="http://schemas.openxmlformats.org/spreadsheetml/2006/main">
  <c r="F60" i="1" l="1"/>
  <c r="F61" i="1"/>
  <c r="F62" i="1"/>
  <c r="F63" i="1"/>
  <c r="F64" i="1"/>
  <c r="F65" i="1"/>
  <c r="F66" i="1"/>
  <c r="F67" i="1"/>
  <c r="F68" i="1"/>
  <c r="F69" i="1"/>
  <c r="F70" i="1"/>
  <c r="F71" i="1"/>
  <c r="F72" i="1"/>
  <c r="F59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34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7" i="1"/>
  <c r="F73" i="1" l="1"/>
  <c r="F55" i="1" l="1"/>
  <c r="F74" i="1"/>
  <c r="F75" i="1" s="1"/>
  <c r="F56" i="1"/>
  <c r="F57" i="1" s="1"/>
  <c r="F30" i="1" l="1"/>
  <c r="F77" i="1" s="1"/>
  <c r="F78" i="1" s="1"/>
  <c r="F79" i="1" s="1"/>
  <c r="F31" i="1" l="1"/>
  <c r="F32" i="1" s="1"/>
</calcChain>
</file>

<file path=xl/sharedStrings.xml><?xml version="1.0" encoding="utf-8"?>
<sst xmlns="http://schemas.openxmlformats.org/spreadsheetml/2006/main" count="138" uniqueCount="78">
  <si>
    <t>№ по ред</t>
  </si>
  <si>
    <t>Общо:</t>
  </si>
  <si>
    <t>20%ДДС</t>
  </si>
  <si>
    <t>общо за I+II +III</t>
  </si>
  <si>
    <t>единична цена, лв.</t>
  </si>
  <si>
    <t>Наименование на видовете СМР</t>
  </si>
  <si>
    <t>стойност, лв.</t>
  </si>
  <si>
    <t>обект I : Сграда читалище Ф.Денково</t>
  </si>
  <si>
    <t>Обект II:Сграда ДГ с. Ф. Денково</t>
  </si>
  <si>
    <t>Обект III:Сграда Здравна служба - ограда с. Хитово</t>
  </si>
  <si>
    <t>всичко за обект I до 9300,00 лв.</t>
  </si>
  <si>
    <t>всичко за обект II до 9000,00лв.</t>
  </si>
  <si>
    <t>всичко за обект III до 8520,00лв.</t>
  </si>
  <si>
    <t>Демонтаж паркет</t>
  </si>
  <si>
    <t>Доставка и монтаж ламиниран паркет с деб. 8см.</t>
  </si>
  <si>
    <t>бр</t>
  </si>
  <si>
    <t>Демонтаж  дървени врати</t>
  </si>
  <si>
    <t>Доставка и монтаж PVC врата с р-ри 1,50/2,50 с две отваряеми крила</t>
  </si>
  <si>
    <t xml:space="preserve">Подмазване около врати и прозорци с включени ъглови протектори </t>
  </si>
  <si>
    <t>Демонтаж прозорец с р-ри 1,80/1,50</t>
  </si>
  <si>
    <t>Блажна боя по дървени повърхности</t>
  </si>
  <si>
    <t>Очукване мазилка по стълбищни рамена</t>
  </si>
  <si>
    <t xml:space="preserve">Доставка и полагане XPS 2 см с включена шпакловка,  мрежа, дюбелиране </t>
  </si>
  <si>
    <t xml:space="preserve">Външна силикатна мозаечна мазилка  по цокли </t>
  </si>
  <si>
    <t>Очукване външна мазилка</t>
  </si>
  <si>
    <t>Външна пръскана мазилка  с бял цимент и бял пясък</t>
  </si>
  <si>
    <t xml:space="preserve">Външна гладка мазилка по стени </t>
  </si>
  <si>
    <t>Доставка и монтаж работно скеле</t>
  </si>
  <si>
    <t>Армирана бетонова настилка с деб. 10см</t>
  </si>
  <si>
    <t>Доставка и монтаж улуци</t>
  </si>
  <si>
    <t>Доставка и монтаж вагонна шарка по стреха с включено лакиране</t>
  </si>
  <si>
    <t>Демонтаж OSB  по стреха</t>
  </si>
  <si>
    <t>Тухлена зидария 120 мм с плътни тухли на вароциментов разтвор</t>
  </si>
  <si>
    <t xml:space="preserve">Латекс около врати  двукратно цветен </t>
  </si>
  <si>
    <t xml:space="preserve">Демонтаж ел. табло </t>
  </si>
  <si>
    <t>Доставка и монтаж СВТ 3х6мм2</t>
  </si>
  <si>
    <t xml:space="preserve">Латекс по стени двукратно - цветен </t>
  </si>
  <si>
    <t xml:space="preserve">Гипсова шпакловка </t>
  </si>
  <si>
    <t>Грундиране с дълбокопроникващ грунд</t>
  </si>
  <si>
    <t>Стъргане стари пластове боя</t>
  </si>
  <si>
    <t xml:space="preserve">Демонтаж  и монтаж на неръждаема ламарина върху работен плот </t>
  </si>
  <si>
    <t>Доставка и монтаж оборудвано  апартаментно табло с автоматични прекъсвачи</t>
  </si>
  <si>
    <t>Блажна боя по цокъл</t>
  </si>
  <si>
    <t>Сваляне и сортиране керемиди по покрив</t>
  </si>
  <si>
    <t xml:space="preserve">Препокриване с керемиди на изпълнителя върху дървена скара - нови </t>
  </si>
  <si>
    <t>Доставка и монтаж капаци по било</t>
  </si>
  <si>
    <t xml:space="preserve">Доставка и монтаж дървена скара под керемиди </t>
  </si>
  <si>
    <t>Демонтаж осветителни тела</t>
  </si>
  <si>
    <t xml:space="preserve">Доставка и монтаж ъглови PVC  летви  </t>
  </si>
  <si>
    <t xml:space="preserve">Армирана бетонова настилка с деб. 10см и бетон В15, арматура ф 6, с полета 20/20 и дилатационна фуга с оставащи летви през 5м </t>
  </si>
  <si>
    <t xml:space="preserve">Д-ка и м-ж полиетиленово фолио </t>
  </si>
  <si>
    <t xml:space="preserve">Демонтаж ограда от телена мрежа  </t>
  </si>
  <si>
    <t>Доставка и монтаж оградно пано с PVC покритие /цветно/с р-ри 2,50/1,50 на поле 0,50/1,50 ф 4,2 усилено</t>
  </si>
  <si>
    <t xml:space="preserve">Демонтаж оградни пана </t>
  </si>
  <si>
    <t>Доставка и монтаж цветни капаци по ограда</t>
  </si>
  <si>
    <t xml:space="preserve">Външна гладка мазилка </t>
  </si>
  <si>
    <t>Външна пръскана мазилка с бял цимент  и бял пясък</t>
  </si>
  <si>
    <t>Д-ка и м-ж портал с 3,00/1,60 на винкелова рамка с плътна част  с височина 1,00м и  декоративни метални елементи  с височина 0,60  - грундирана и боядисана с вкл. резе и обикновена брава с дръжки</t>
  </si>
  <si>
    <t>Д-ка и м-ж портичка с р-ри 1,00/1,40 на винкелова рамка с плътна част 0,80 и декоративни метални елементи  с височина 0,60 грундирана и боядисана с вкл. обикновена брава с дръжки</t>
  </si>
  <si>
    <t>Д-ка и м-ж профили 200/10/10 грундирани и боядисани</t>
  </si>
  <si>
    <t>Доставка и монтаж капак за колонка - цветен</t>
  </si>
  <si>
    <t>ОП 9:КОЛИЧЕСТВЕНО СТОЙНОСТНА СМЕТКА 
ЗА ОБЕКТ:"Сграда читалище с. Ф.Денково"; "Сграда ДГ Ф.Денково" и "Сграда здравна служба с. Хитово", община Добричка</t>
  </si>
  <si>
    <t xml:space="preserve">Доставка и монтаж капаци за ограда - цветни </t>
  </si>
  <si>
    <t>Доставка и монтаж на декоративни бетонови оградни панелни пана с р-ри 2,00/0,50</t>
  </si>
  <si>
    <t>единична мярка</t>
  </si>
  <si>
    <t>количество</t>
  </si>
  <si>
    <t>Доставка и монтаж PVC врата с р-ри  1,10/2,00</t>
  </si>
  <si>
    <t>Доставка и монтаж PVC витрина 1,80/1,50</t>
  </si>
  <si>
    <t>Демонтаж улуци</t>
  </si>
  <si>
    <t>Доставка и монтаж рекордоман с усукан френски кабел</t>
  </si>
  <si>
    <t xml:space="preserve">Доставка и монтаж хидроизолационна мембрана </t>
  </si>
  <si>
    <t>Д-ка и м-ж колона комплект с планка и тапа поцинкована 50/50 с Н = 1,50</t>
  </si>
  <si>
    <t xml:space="preserve">Доставка и монтаж цветни капаци по колонки </t>
  </si>
  <si>
    <t xml:space="preserve">Циклене и лакиране паркет с цветен лак и запълване на фуги с цветен кит </t>
  </si>
  <si>
    <t>Доставка и монтаж осветителни тела ЛОТ 4х18W</t>
  </si>
  <si>
    <t>всичко за I+II + III до               26 820,00лв.</t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</si>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</sst>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Arial Rounded MT Bold"/>
      <family val="2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2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/>
    </xf>
    <xf numFmtId="2" fontId="4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showWhiteSpace="0" topLeftCell="A69" zoomScaleNormal="100" workbookViewId="0">
      <selection activeCell="F77" sqref="F77"/>
    </sheetView>
  </sheetViews>
  <sheetFormatPr defaultRowHeight="12.75" x14ac:dyDescent="0.25"/>
  <cols>
    <col min="1" max="1" width="4.85546875" style="2" customWidth="1"/>
    <col min="2" max="2" width="36.5703125" style="2" customWidth="1"/>
    <col min="3" max="3" width="8.140625" style="23" customWidth="1"/>
    <col min="4" max="4" width="10.5703125" style="2" customWidth="1"/>
    <col min="5" max="5" width="11.5703125" style="2" customWidth="1"/>
    <col min="6" max="6" width="11.7109375" style="2" customWidth="1"/>
    <col min="7" max="7" width="9.140625" style="2"/>
    <col min="8" max="8" width="9.42578125" style="2" bestFit="1" customWidth="1"/>
    <col min="9" max="16384" width="9.140625" style="2"/>
  </cols>
  <sheetData>
    <row r="1" spans="1:6" ht="9" customHeight="1" x14ac:dyDescent="0.25"/>
    <row r="2" spans="1:6" ht="28.5" customHeight="1" x14ac:dyDescent="0.25">
      <c r="A2" s="31" t="s">
        <v>61</v>
      </c>
      <c r="B2" s="31"/>
      <c r="C2" s="31"/>
      <c r="D2" s="31"/>
      <c r="E2" s="31"/>
      <c r="F2" s="31"/>
    </row>
    <row r="3" spans="1:6" ht="36" customHeight="1" x14ac:dyDescent="0.25">
      <c r="A3" s="31"/>
      <c r="B3" s="31"/>
      <c r="C3" s="31"/>
      <c r="D3" s="31"/>
      <c r="E3" s="31"/>
      <c r="F3" s="31"/>
    </row>
    <row r="4" spans="1:6" ht="4.5" customHeight="1" x14ac:dyDescent="0.25"/>
    <row r="5" spans="1:6" ht="38.25" x14ac:dyDescent="0.25">
      <c r="A5" s="19" t="s">
        <v>0</v>
      </c>
      <c r="B5" s="20" t="s">
        <v>5</v>
      </c>
      <c r="C5" s="19" t="s">
        <v>64</v>
      </c>
      <c r="D5" s="19" t="s">
        <v>65</v>
      </c>
      <c r="E5" s="19" t="s">
        <v>4</v>
      </c>
      <c r="F5" s="19" t="s">
        <v>6</v>
      </c>
    </row>
    <row r="6" spans="1:6" ht="25.5" x14ac:dyDescent="0.25">
      <c r="A6" s="3"/>
      <c r="B6" s="4" t="s">
        <v>7</v>
      </c>
      <c r="C6" s="7"/>
      <c r="D6" s="6"/>
      <c r="E6" s="6"/>
      <c r="F6" s="6"/>
    </row>
    <row r="7" spans="1:6" ht="17.25" customHeight="1" x14ac:dyDescent="0.25">
      <c r="A7" s="3">
        <v>1</v>
      </c>
      <c r="B7" s="5" t="s">
        <v>13</v>
      </c>
      <c r="C7" s="25" t="s">
        <v>77</v>
      </c>
      <c r="D7" s="6">
        <v>10</v>
      </c>
      <c r="E7" s="6"/>
      <c r="F7" s="1">
        <f>ROUND(E7*D7,2)</f>
        <v>0</v>
      </c>
    </row>
    <row r="8" spans="1:6" ht="19.5" customHeight="1" x14ac:dyDescent="0.25">
      <c r="A8" s="3">
        <v>2</v>
      </c>
      <c r="B8" s="5" t="s">
        <v>28</v>
      </c>
      <c r="C8" s="25" t="s">
        <v>77</v>
      </c>
      <c r="D8" s="6">
        <v>10</v>
      </c>
      <c r="E8" s="6"/>
      <c r="F8" s="1">
        <f t="shared" ref="F8:F29" si="0">ROUND(E8*D8,2)</f>
        <v>0</v>
      </c>
    </row>
    <row r="9" spans="1:6" ht="27" customHeight="1" x14ac:dyDescent="0.25">
      <c r="A9" s="3">
        <v>3</v>
      </c>
      <c r="B9" s="5" t="s">
        <v>14</v>
      </c>
      <c r="C9" s="25" t="s">
        <v>77</v>
      </c>
      <c r="D9" s="6">
        <v>10</v>
      </c>
      <c r="E9" s="6"/>
      <c r="F9" s="1">
        <f t="shared" si="0"/>
        <v>0</v>
      </c>
    </row>
    <row r="10" spans="1:6" ht="18" customHeight="1" x14ac:dyDescent="0.25">
      <c r="A10" s="3">
        <v>4</v>
      </c>
      <c r="B10" s="5" t="s">
        <v>16</v>
      </c>
      <c r="C10" s="7" t="s">
        <v>15</v>
      </c>
      <c r="D10" s="6">
        <v>5</v>
      </c>
      <c r="E10" s="6"/>
      <c r="F10" s="1">
        <f t="shared" si="0"/>
        <v>0</v>
      </c>
    </row>
    <row r="11" spans="1:6" ht="27" customHeight="1" x14ac:dyDescent="0.25">
      <c r="A11" s="3">
        <v>5</v>
      </c>
      <c r="B11" s="5" t="s">
        <v>66</v>
      </c>
      <c r="C11" s="7" t="s">
        <v>15</v>
      </c>
      <c r="D11" s="6">
        <v>4</v>
      </c>
      <c r="E11" s="6"/>
      <c r="F11" s="1">
        <f t="shared" si="0"/>
        <v>0</v>
      </c>
    </row>
    <row r="12" spans="1:6" ht="25.5" x14ac:dyDescent="0.25">
      <c r="A12" s="3">
        <v>6</v>
      </c>
      <c r="B12" s="5" t="s">
        <v>17</v>
      </c>
      <c r="C12" s="7" t="s">
        <v>15</v>
      </c>
      <c r="D12" s="8">
        <v>1</v>
      </c>
      <c r="E12" s="6"/>
      <c r="F12" s="1">
        <f t="shared" si="0"/>
        <v>0</v>
      </c>
    </row>
    <row r="13" spans="1:6" ht="25.5" x14ac:dyDescent="0.25">
      <c r="A13" s="3">
        <v>7</v>
      </c>
      <c r="B13" s="5" t="s">
        <v>18</v>
      </c>
      <c r="C13" s="25" t="s">
        <v>76</v>
      </c>
      <c r="D13" s="6">
        <v>100</v>
      </c>
      <c r="E13" s="6"/>
      <c r="F13" s="1">
        <f t="shared" si="0"/>
        <v>0</v>
      </c>
    </row>
    <row r="14" spans="1:6" x14ac:dyDescent="0.25">
      <c r="A14" s="3">
        <v>8</v>
      </c>
      <c r="B14" s="5" t="s">
        <v>19</v>
      </c>
      <c r="C14" s="7" t="s">
        <v>15</v>
      </c>
      <c r="D14" s="6">
        <v>1</v>
      </c>
      <c r="E14" s="6"/>
      <c r="F14" s="1">
        <f t="shared" si="0"/>
        <v>0</v>
      </c>
    </row>
    <row r="15" spans="1:6" ht="25.5" customHeight="1" x14ac:dyDescent="0.25">
      <c r="A15" s="3">
        <v>9</v>
      </c>
      <c r="B15" s="5" t="s">
        <v>67</v>
      </c>
      <c r="C15" s="7" t="s">
        <v>15</v>
      </c>
      <c r="D15" s="6">
        <v>1</v>
      </c>
      <c r="E15" s="6"/>
      <c r="F15" s="1">
        <f t="shared" si="0"/>
        <v>0</v>
      </c>
    </row>
    <row r="16" spans="1:6" ht="14.25" x14ac:dyDescent="0.25">
      <c r="A16" s="3">
        <v>10</v>
      </c>
      <c r="B16" s="5" t="s">
        <v>20</v>
      </c>
      <c r="C16" s="25" t="s">
        <v>77</v>
      </c>
      <c r="D16" s="6">
        <v>10</v>
      </c>
      <c r="E16" s="6"/>
      <c r="F16" s="1">
        <f t="shared" si="0"/>
        <v>0</v>
      </c>
    </row>
    <row r="17" spans="1:6" ht="21" customHeight="1" x14ac:dyDescent="0.25">
      <c r="A17" s="3">
        <v>11</v>
      </c>
      <c r="B17" s="5" t="s">
        <v>21</v>
      </c>
      <c r="C17" s="25" t="s">
        <v>77</v>
      </c>
      <c r="D17" s="6">
        <v>20</v>
      </c>
      <c r="E17" s="6"/>
      <c r="F17" s="1">
        <f t="shared" si="0"/>
        <v>0</v>
      </c>
    </row>
    <row r="18" spans="1:6" ht="25.5" x14ac:dyDescent="0.25">
      <c r="A18" s="3">
        <v>12</v>
      </c>
      <c r="B18" s="5" t="s">
        <v>32</v>
      </c>
      <c r="C18" s="25" t="s">
        <v>77</v>
      </c>
      <c r="D18" s="6">
        <v>5</v>
      </c>
      <c r="E18" s="6"/>
      <c r="F18" s="1">
        <f t="shared" si="0"/>
        <v>0</v>
      </c>
    </row>
    <row r="19" spans="1:6" ht="38.25" x14ac:dyDescent="0.25">
      <c r="A19" s="3">
        <v>13</v>
      </c>
      <c r="B19" s="5" t="s">
        <v>22</v>
      </c>
      <c r="C19" s="25" t="s">
        <v>77</v>
      </c>
      <c r="D19" s="5">
        <v>20</v>
      </c>
      <c r="E19" s="8"/>
      <c r="F19" s="1">
        <f t="shared" si="0"/>
        <v>0</v>
      </c>
    </row>
    <row r="20" spans="1:6" ht="25.5" x14ac:dyDescent="0.25">
      <c r="A20" s="3">
        <v>14</v>
      </c>
      <c r="B20" s="5" t="s">
        <v>23</v>
      </c>
      <c r="C20" s="25" t="s">
        <v>77</v>
      </c>
      <c r="D20" s="5">
        <v>20</v>
      </c>
      <c r="E20" s="8"/>
      <c r="F20" s="1">
        <f t="shared" si="0"/>
        <v>0</v>
      </c>
    </row>
    <row r="21" spans="1:6" ht="14.25" x14ac:dyDescent="0.25">
      <c r="A21" s="2">
        <v>15</v>
      </c>
      <c r="B21" s="5" t="s">
        <v>24</v>
      </c>
      <c r="C21" s="25" t="s">
        <v>77</v>
      </c>
      <c r="D21" s="6">
        <v>80</v>
      </c>
      <c r="E21" s="6"/>
      <c r="F21" s="1">
        <f t="shared" si="0"/>
        <v>0</v>
      </c>
    </row>
    <row r="22" spans="1:6" ht="14.25" x14ac:dyDescent="0.25">
      <c r="A22" s="3">
        <v>16</v>
      </c>
      <c r="B22" s="11" t="s">
        <v>26</v>
      </c>
      <c r="C22" s="25" t="s">
        <v>77</v>
      </c>
      <c r="D22" s="6">
        <v>100</v>
      </c>
      <c r="E22" s="6"/>
      <c r="F22" s="1">
        <f t="shared" si="0"/>
        <v>0</v>
      </c>
    </row>
    <row r="23" spans="1:6" ht="25.5" x14ac:dyDescent="0.25">
      <c r="A23" s="2">
        <v>17</v>
      </c>
      <c r="B23" s="5" t="s">
        <v>25</v>
      </c>
      <c r="C23" s="25" t="s">
        <v>77</v>
      </c>
      <c r="D23" s="6">
        <v>100</v>
      </c>
      <c r="E23" s="6"/>
      <c r="F23" s="1">
        <f t="shared" si="0"/>
        <v>0</v>
      </c>
    </row>
    <row r="24" spans="1:6" ht="14.25" x14ac:dyDescent="0.25">
      <c r="A24" s="3">
        <v>18</v>
      </c>
      <c r="B24" s="5" t="s">
        <v>27</v>
      </c>
      <c r="C24" s="25" t="s">
        <v>77</v>
      </c>
      <c r="D24" s="6">
        <v>100</v>
      </c>
      <c r="E24" s="6"/>
      <c r="F24" s="1">
        <f t="shared" si="0"/>
        <v>0</v>
      </c>
    </row>
    <row r="25" spans="1:6" ht="14.25" x14ac:dyDescent="0.25">
      <c r="A25" s="2">
        <v>19</v>
      </c>
      <c r="B25" s="5" t="s">
        <v>68</v>
      </c>
      <c r="C25" s="25" t="s">
        <v>76</v>
      </c>
      <c r="D25" s="6">
        <v>27</v>
      </c>
      <c r="E25" s="6"/>
      <c r="F25" s="1">
        <f t="shared" si="0"/>
        <v>0</v>
      </c>
    </row>
    <row r="26" spans="1:6" ht="14.25" x14ac:dyDescent="0.25">
      <c r="A26" s="3">
        <v>20</v>
      </c>
      <c r="B26" s="5" t="s">
        <v>29</v>
      </c>
      <c r="C26" s="25" t="s">
        <v>76</v>
      </c>
      <c r="D26" s="6">
        <v>27</v>
      </c>
      <c r="E26" s="6"/>
      <c r="F26" s="1">
        <f t="shared" si="0"/>
        <v>0</v>
      </c>
    </row>
    <row r="27" spans="1:6" ht="25.5" x14ac:dyDescent="0.25">
      <c r="A27" s="2">
        <v>21</v>
      </c>
      <c r="B27" s="5" t="s">
        <v>30</v>
      </c>
      <c r="C27" s="25" t="s">
        <v>77</v>
      </c>
      <c r="D27" s="6">
        <v>20</v>
      </c>
      <c r="E27" s="6"/>
      <c r="F27" s="1">
        <f t="shared" si="0"/>
        <v>0</v>
      </c>
    </row>
    <row r="28" spans="1:6" ht="14.25" x14ac:dyDescent="0.25">
      <c r="A28" s="3">
        <v>22</v>
      </c>
      <c r="B28" s="5" t="s">
        <v>31</v>
      </c>
      <c r="C28" s="25" t="s">
        <v>77</v>
      </c>
      <c r="D28" s="6">
        <v>20</v>
      </c>
      <c r="E28" s="6"/>
      <c r="F28" s="1">
        <f t="shared" si="0"/>
        <v>0</v>
      </c>
    </row>
    <row r="29" spans="1:6" ht="14.25" x14ac:dyDescent="0.25">
      <c r="A29" s="2">
        <v>23</v>
      </c>
      <c r="B29" s="5" t="s">
        <v>33</v>
      </c>
      <c r="C29" s="25" t="s">
        <v>77</v>
      </c>
      <c r="D29" s="6">
        <v>50</v>
      </c>
      <c r="E29" s="6"/>
      <c r="F29" s="1">
        <f t="shared" si="0"/>
        <v>0</v>
      </c>
    </row>
    <row r="30" spans="1:6" ht="19.5" customHeight="1" x14ac:dyDescent="0.25">
      <c r="A30" s="3"/>
      <c r="B30" s="5"/>
      <c r="C30" s="7"/>
      <c r="D30" s="5"/>
      <c r="E30" s="10" t="s">
        <v>1</v>
      </c>
      <c r="F30" s="21">
        <f>ROUNDUP(SUM(F7:F29),2)</f>
        <v>0</v>
      </c>
    </row>
    <row r="31" spans="1:6" ht="16.5" customHeight="1" x14ac:dyDescent="0.25">
      <c r="A31" s="3"/>
      <c r="B31" s="5"/>
      <c r="C31" s="7"/>
      <c r="D31" s="5"/>
      <c r="E31" s="10" t="s">
        <v>2</v>
      </c>
      <c r="F31" s="21">
        <f>ROUNDUP(F30*20/100,2)</f>
        <v>0</v>
      </c>
    </row>
    <row r="32" spans="1:6" x14ac:dyDescent="0.25">
      <c r="A32" s="3"/>
      <c r="B32" s="5"/>
      <c r="C32" s="28" t="s">
        <v>10</v>
      </c>
      <c r="D32" s="29"/>
      <c r="E32" s="30"/>
      <c r="F32" s="21">
        <f>ROUNDUP(F30+F31,2)</f>
        <v>0</v>
      </c>
    </row>
    <row r="33" spans="1:6" ht="15" customHeight="1" x14ac:dyDescent="0.25">
      <c r="A33" s="3"/>
      <c r="B33" s="4" t="s">
        <v>8</v>
      </c>
      <c r="C33" s="7"/>
      <c r="D33" s="6"/>
      <c r="E33" s="6"/>
      <c r="F33" s="6"/>
    </row>
    <row r="34" spans="1:6" x14ac:dyDescent="0.25">
      <c r="A34" s="3">
        <v>1</v>
      </c>
      <c r="B34" s="11" t="s">
        <v>34</v>
      </c>
      <c r="C34" s="7" t="s">
        <v>15</v>
      </c>
      <c r="D34" s="6">
        <v>1</v>
      </c>
      <c r="E34" s="6"/>
      <c r="F34" s="1">
        <f>ROUND(E34*D34,2)</f>
        <v>0</v>
      </c>
    </row>
    <row r="35" spans="1:6" ht="38.25" x14ac:dyDescent="0.25">
      <c r="A35" s="3">
        <v>2</v>
      </c>
      <c r="B35" s="11" t="s">
        <v>41</v>
      </c>
      <c r="C35" s="7" t="s">
        <v>15</v>
      </c>
      <c r="D35" s="6">
        <v>1</v>
      </c>
      <c r="E35" s="6"/>
      <c r="F35" s="1">
        <f t="shared" ref="F35:F54" si="1">ROUND(E35*D35,2)</f>
        <v>0</v>
      </c>
    </row>
    <row r="36" spans="1:6" ht="14.25" x14ac:dyDescent="0.25">
      <c r="A36" s="3">
        <v>3</v>
      </c>
      <c r="B36" s="11" t="s">
        <v>35</v>
      </c>
      <c r="C36" s="25" t="s">
        <v>76</v>
      </c>
      <c r="D36" s="6">
        <v>5</v>
      </c>
      <c r="E36" s="6"/>
      <c r="F36" s="1">
        <f t="shared" si="1"/>
        <v>0</v>
      </c>
    </row>
    <row r="37" spans="1:6" ht="25.5" x14ac:dyDescent="0.25">
      <c r="A37" s="3">
        <v>4</v>
      </c>
      <c r="B37" s="12" t="s">
        <v>69</v>
      </c>
      <c r="C37" s="25" t="s">
        <v>76</v>
      </c>
      <c r="D37" s="6">
        <v>30</v>
      </c>
      <c r="E37" s="6"/>
      <c r="F37" s="1">
        <f t="shared" si="1"/>
        <v>0</v>
      </c>
    </row>
    <row r="38" spans="1:6" ht="25.5" x14ac:dyDescent="0.25">
      <c r="A38" s="3">
        <v>5</v>
      </c>
      <c r="B38" s="11" t="s">
        <v>73</v>
      </c>
      <c r="C38" s="25" t="s">
        <v>77</v>
      </c>
      <c r="D38" s="6">
        <v>47</v>
      </c>
      <c r="E38" s="6"/>
      <c r="F38" s="1">
        <f t="shared" si="1"/>
        <v>0</v>
      </c>
    </row>
    <row r="39" spans="1:6" ht="25.5" x14ac:dyDescent="0.25">
      <c r="A39" s="3">
        <v>6</v>
      </c>
      <c r="B39" s="11" t="s">
        <v>40</v>
      </c>
      <c r="C39" s="25" t="s">
        <v>77</v>
      </c>
      <c r="D39" s="6">
        <v>1.5</v>
      </c>
      <c r="E39" s="6"/>
      <c r="F39" s="1">
        <f t="shared" si="1"/>
        <v>0</v>
      </c>
    </row>
    <row r="40" spans="1:6" ht="14.25" x14ac:dyDescent="0.25">
      <c r="A40" s="3">
        <v>7</v>
      </c>
      <c r="B40" s="15" t="s">
        <v>36</v>
      </c>
      <c r="C40" s="25" t="s">
        <v>77</v>
      </c>
      <c r="D40" s="16">
        <v>270</v>
      </c>
      <c r="E40" s="16"/>
      <c r="F40" s="1">
        <f t="shared" si="1"/>
        <v>0</v>
      </c>
    </row>
    <row r="41" spans="1:6" ht="14.25" x14ac:dyDescent="0.25">
      <c r="A41" s="3">
        <v>8</v>
      </c>
      <c r="B41" s="14" t="s">
        <v>37</v>
      </c>
      <c r="C41" s="25" t="s">
        <v>77</v>
      </c>
      <c r="D41" s="16">
        <v>150</v>
      </c>
      <c r="E41" s="16"/>
      <c r="F41" s="1">
        <f t="shared" si="1"/>
        <v>0</v>
      </c>
    </row>
    <row r="42" spans="1:6" ht="14.25" x14ac:dyDescent="0.25">
      <c r="A42" s="3">
        <v>9</v>
      </c>
      <c r="B42" s="14" t="s">
        <v>38</v>
      </c>
      <c r="C42" s="25" t="s">
        <v>77</v>
      </c>
      <c r="D42" s="16">
        <v>270</v>
      </c>
      <c r="E42" s="16"/>
      <c r="F42" s="1">
        <f t="shared" si="1"/>
        <v>0</v>
      </c>
    </row>
    <row r="43" spans="1:6" ht="14.25" x14ac:dyDescent="0.25">
      <c r="A43" s="3">
        <v>10</v>
      </c>
      <c r="B43" s="5" t="s">
        <v>39</v>
      </c>
      <c r="C43" s="25" t="s">
        <v>77</v>
      </c>
      <c r="D43" s="16">
        <v>100</v>
      </c>
      <c r="E43" s="16"/>
      <c r="F43" s="1">
        <f t="shared" si="1"/>
        <v>0</v>
      </c>
    </row>
    <row r="44" spans="1:6" ht="14.25" x14ac:dyDescent="0.25">
      <c r="A44" s="3">
        <v>11</v>
      </c>
      <c r="B44" s="5" t="s">
        <v>42</v>
      </c>
      <c r="C44" s="25" t="s">
        <v>77</v>
      </c>
      <c r="D44" s="16">
        <v>53</v>
      </c>
      <c r="E44" s="16"/>
      <c r="F44" s="1">
        <f t="shared" si="1"/>
        <v>0</v>
      </c>
    </row>
    <row r="45" spans="1:6" ht="25.5" x14ac:dyDescent="0.25">
      <c r="A45" s="3">
        <v>12</v>
      </c>
      <c r="B45" s="11" t="s">
        <v>62</v>
      </c>
      <c r="C45" s="13" t="s">
        <v>15</v>
      </c>
      <c r="D45" s="18">
        <v>200</v>
      </c>
      <c r="E45" s="16"/>
      <c r="F45" s="1">
        <f t="shared" si="1"/>
        <v>0</v>
      </c>
    </row>
    <row r="46" spans="1:6" ht="25.5" x14ac:dyDescent="0.25">
      <c r="A46" s="3">
        <v>13</v>
      </c>
      <c r="B46" s="5" t="s">
        <v>43</v>
      </c>
      <c r="C46" s="25" t="s">
        <v>77</v>
      </c>
      <c r="D46" s="16">
        <v>62</v>
      </c>
      <c r="E46" s="16"/>
      <c r="F46" s="1">
        <f t="shared" si="1"/>
        <v>0</v>
      </c>
    </row>
    <row r="47" spans="1:6" ht="30.75" customHeight="1" x14ac:dyDescent="0.25">
      <c r="A47" s="3">
        <v>14</v>
      </c>
      <c r="B47" s="5" t="s">
        <v>44</v>
      </c>
      <c r="C47" s="25" t="s">
        <v>77</v>
      </c>
      <c r="D47" s="16">
        <v>62</v>
      </c>
      <c r="E47" s="16"/>
      <c r="F47" s="1">
        <f t="shared" si="1"/>
        <v>0</v>
      </c>
    </row>
    <row r="48" spans="1:6" ht="14.25" x14ac:dyDescent="0.25">
      <c r="A48" s="3">
        <v>15</v>
      </c>
      <c r="B48" s="5" t="s">
        <v>45</v>
      </c>
      <c r="C48" s="25" t="s">
        <v>76</v>
      </c>
      <c r="D48" s="16">
        <v>16</v>
      </c>
      <c r="E48" s="16"/>
      <c r="F48" s="1">
        <f t="shared" si="1"/>
        <v>0</v>
      </c>
    </row>
    <row r="49" spans="1:6" ht="25.5" x14ac:dyDescent="0.25">
      <c r="A49" s="3">
        <v>16</v>
      </c>
      <c r="B49" s="5" t="s">
        <v>70</v>
      </c>
      <c r="C49" s="25" t="s">
        <v>77</v>
      </c>
      <c r="D49" s="16">
        <v>62</v>
      </c>
      <c r="E49" s="16"/>
      <c r="F49" s="1">
        <f t="shared" si="1"/>
        <v>0</v>
      </c>
    </row>
    <row r="50" spans="1:6" ht="25.5" x14ac:dyDescent="0.25">
      <c r="A50" s="3">
        <v>17</v>
      </c>
      <c r="B50" s="5" t="s">
        <v>46</v>
      </c>
      <c r="C50" s="13" t="s">
        <v>15</v>
      </c>
      <c r="D50" s="16">
        <v>62</v>
      </c>
      <c r="E50" s="16"/>
      <c r="F50" s="1">
        <f t="shared" si="1"/>
        <v>0</v>
      </c>
    </row>
    <row r="51" spans="1:6" x14ac:dyDescent="0.25">
      <c r="A51" s="3">
        <v>18</v>
      </c>
      <c r="B51" s="5" t="s">
        <v>47</v>
      </c>
      <c r="C51" s="13" t="s">
        <v>15</v>
      </c>
      <c r="D51" s="16">
        <v>6</v>
      </c>
      <c r="E51" s="16"/>
      <c r="F51" s="1">
        <f t="shared" si="1"/>
        <v>0</v>
      </c>
    </row>
    <row r="52" spans="1:6" ht="25.5" x14ac:dyDescent="0.25">
      <c r="A52" s="3">
        <v>19</v>
      </c>
      <c r="B52" s="5" t="s">
        <v>74</v>
      </c>
      <c r="C52" s="13" t="s">
        <v>15</v>
      </c>
      <c r="D52" s="16">
        <v>6</v>
      </c>
      <c r="E52" s="16"/>
      <c r="F52" s="1">
        <f t="shared" si="1"/>
        <v>0</v>
      </c>
    </row>
    <row r="53" spans="1:6" ht="14.25" x14ac:dyDescent="0.25">
      <c r="A53" s="3">
        <v>20</v>
      </c>
      <c r="B53" s="5" t="s">
        <v>48</v>
      </c>
      <c r="C53" s="25" t="s">
        <v>76</v>
      </c>
      <c r="D53" s="16">
        <v>27</v>
      </c>
      <c r="E53" s="16"/>
      <c r="F53" s="1">
        <f t="shared" si="1"/>
        <v>0</v>
      </c>
    </row>
    <row r="54" spans="1:6" ht="25.5" x14ac:dyDescent="0.25">
      <c r="A54" s="3">
        <v>21</v>
      </c>
      <c r="B54" s="14" t="s">
        <v>60</v>
      </c>
      <c r="C54" s="13" t="s">
        <v>15</v>
      </c>
      <c r="D54" s="16">
        <v>25</v>
      </c>
      <c r="E54" s="16"/>
      <c r="F54" s="1">
        <f t="shared" si="1"/>
        <v>0</v>
      </c>
    </row>
    <row r="55" spans="1:6" x14ac:dyDescent="0.25">
      <c r="A55" s="3"/>
      <c r="B55" s="5"/>
      <c r="C55" s="7"/>
      <c r="D55" s="6"/>
      <c r="E55" s="10" t="s">
        <v>1</v>
      </c>
      <c r="F55" s="21">
        <f>ROUNDUP(SUM(F34:F54),2)</f>
        <v>0</v>
      </c>
    </row>
    <row r="56" spans="1:6" x14ac:dyDescent="0.25">
      <c r="A56" s="3"/>
      <c r="B56" s="5"/>
      <c r="C56" s="7"/>
      <c r="D56" s="5"/>
      <c r="E56" s="10" t="s">
        <v>2</v>
      </c>
      <c r="F56" s="21">
        <f>ROUNDUP(F55*20/100,2)</f>
        <v>0</v>
      </c>
    </row>
    <row r="57" spans="1:6" ht="24.75" customHeight="1" x14ac:dyDescent="0.25">
      <c r="A57" s="3"/>
      <c r="B57" s="5"/>
      <c r="C57" s="28" t="s">
        <v>11</v>
      </c>
      <c r="D57" s="29"/>
      <c r="E57" s="30"/>
      <c r="F57" s="21">
        <f>ROUNDUP(F55+F56,2)</f>
        <v>0</v>
      </c>
    </row>
    <row r="58" spans="1:6" ht="25.5" x14ac:dyDescent="0.25">
      <c r="A58" s="3"/>
      <c r="B58" s="4" t="s">
        <v>9</v>
      </c>
      <c r="C58" s="7"/>
      <c r="D58" s="5"/>
      <c r="E58" s="10"/>
      <c r="F58" s="9"/>
    </row>
    <row r="59" spans="1:6" ht="51" x14ac:dyDescent="0.25">
      <c r="A59" s="3">
        <v>1</v>
      </c>
      <c r="B59" s="5" t="s">
        <v>49</v>
      </c>
      <c r="C59" s="25" t="s">
        <v>77</v>
      </c>
      <c r="D59" s="16">
        <v>46</v>
      </c>
      <c r="E59" s="6"/>
      <c r="F59" s="1">
        <f>ROUND(E59*D59,2)</f>
        <v>0</v>
      </c>
    </row>
    <row r="60" spans="1:6" ht="14.25" x14ac:dyDescent="0.25">
      <c r="A60" s="3">
        <v>2</v>
      </c>
      <c r="B60" s="5" t="s">
        <v>50</v>
      </c>
      <c r="C60" s="25" t="s">
        <v>77</v>
      </c>
      <c r="D60" s="16">
        <v>46</v>
      </c>
      <c r="E60" s="6"/>
      <c r="F60" s="1">
        <f t="shared" ref="F60:F72" si="2">ROUND(E60*D60,2)</f>
        <v>0</v>
      </c>
    </row>
    <row r="61" spans="1:6" ht="21.75" customHeight="1" x14ac:dyDescent="0.25">
      <c r="A61" s="3">
        <v>3</v>
      </c>
      <c r="B61" s="5" t="s">
        <v>51</v>
      </c>
      <c r="C61" s="25" t="s">
        <v>76</v>
      </c>
      <c r="D61" s="16">
        <v>47</v>
      </c>
      <c r="E61" s="6"/>
      <c r="F61" s="1">
        <f t="shared" si="2"/>
        <v>0</v>
      </c>
    </row>
    <row r="62" spans="1:6" ht="38.25" x14ac:dyDescent="0.25">
      <c r="A62" s="3">
        <v>4</v>
      </c>
      <c r="B62" s="5" t="s">
        <v>52</v>
      </c>
      <c r="C62" s="22" t="s">
        <v>15</v>
      </c>
      <c r="D62" s="16">
        <v>19</v>
      </c>
      <c r="E62" s="6"/>
      <c r="F62" s="1">
        <f t="shared" si="2"/>
        <v>0</v>
      </c>
    </row>
    <row r="63" spans="1:6" ht="25.5" x14ac:dyDescent="0.25">
      <c r="A63" s="3">
        <v>5</v>
      </c>
      <c r="B63" s="14" t="s">
        <v>71</v>
      </c>
      <c r="C63" s="22" t="s">
        <v>15</v>
      </c>
      <c r="D63" s="16">
        <v>21</v>
      </c>
      <c r="E63" s="6"/>
      <c r="F63" s="1">
        <f t="shared" si="2"/>
        <v>0</v>
      </c>
    </row>
    <row r="64" spans="1:6" ht="16.5" customHeight="1" x14ac:dyDescent="0.25">
      <c r="A64" s="3">
        <v>6</v>
      </c>
      <c r="B64" s="14" t="s">
        <v>53</v>
      </c>
      <c r="C64" s="22" t="s">
        <v>15</v>
      </c>
      <c r="D64" s="16">
        <v>13</v>
      </c>
      <c r="E64" s="6"/>
      <c r="F64" s="1">
        <f t="shared" si="2"/>
        <v>0</v>
      </c>
    </row>
    <row r="65" spans="1:6" ht="38.25" x14ac:dyDescent="0.25">
      <c r="A65" s="3">
        <v>7</v>
      </c>
      <c r="B65" s="14" t="s">
        <v>63</v>
      </c>
      <c r="C65" s="22" t="s">
        <v>15</v>
      </c>
      <c r="D65" s="16">
        <v>13</v>
      </c>
      <c r="E65" s="6"/>
      <c r="F65" s="1">
        <f t="shared" si="2"/>
        <v>0</v>
      </c>
    </row>
    <row r="66" spans="1:6" ht="25.5" x14ac:dyDescent="0.25">
      <c r="A66" s="3">
        <v>8</v>
      </c>
      <c r="B66" s="14" t="s">
        <v>72</v>
      </c>
      <c r="C66" s="22" t="s">
        <v>15</v>
      </c>
      <c r="D66" s="16">
        <v>18</v>
      </c>
      <c r="E66" s="6"/>
      <c r="F66" s="1">
        <f t="shared" si="2"/>
        <v>0</v>
      </c>
    </row>
    <row r="67" spans="1:6" ht="25.5" x14ac:dyDescent="0.25">
      <c r="A67" s="3">
        <v>9</v>
      </c>
      <c r="B67" s="5" t="s">
        <v>54</v>
      </c>
      <c r="C67" s="25" t="s">
        <v>76</v>
      </c>
      <c r="D67" s="16">
        <v>26</v>
      </c>
      <c r="E67" s="6"/>
      <c r="F67" s="1">
        <f t="shared" si="2"/>
        <v>0</v>
      </c>
    </row>
    <row r="68" spans="1:6" ht="14.25" x14ac:dyDescent="0.25">
      <c r="A68" s="3">
        <v>10</v>
      </c>
      <c r="B68" s="5" t="s">
        <v>55</v>
      </c>
      <c r="C68" s="25" t="s">
        <v>77</v>
      </c>
      <c r="D68" s="16">
        <v>80</v>
      </c>
      <c r="E68" s="6"/>
      <c r="F68" s="1">
        <f t="shared" si="2"/>
        <v>0</v>
      </c>
    </row>
    <row r="69" spans="1:6" ht="25.5" x14ac:dyDescent="0.25">
      <c r="A69" s="3">
        <v>11</v>
      </c>
      <c r="B69" s="5" t="s">
        <v>56</v>
      </c>
      <c r="C69" s="25" t="s">
        <v>77</v>
      </c>
      <c r="D69" s="16">
        <v>80</v>
      </c>
      <c r="E69" s="6"/>
      <c r="F69" s="1">
        <f t="shared" si="2"/>
        <v>0</v>
      </c>
    </row>
    <row r="70" spans="1:6" ht="76.5" x14ac:dyDescent="0.25">
      <c r="A70" s="3">
        <v>12</v>
      </c>
      <c r="B70" s="5" t="s">
        <v>57</v>
      </c>
      <c r="C70" s="22" t="s">
        <v>15</v>
      </c>
      <c r="D70" s="16">
        <v>1</v>
      </c>
      <c r="E70" s="6"/>
      <c r="F70" s="1">
        <f t="shared" si="2"/>
        <v>0</v>
      </c>
    </row>
    <row r="71" spans="1:6" ht="63.75" x14ac:dyDescent="0.25">
      <c r="A71" s="3">
        <v>13</v>
      </c>
      <c r="B71" s="5" t="s">
        <v>58</v>
      </c>
      <c r="C71" s="22" t="s">
        <v>15</v>
      </c>
      <c r="D71" s="16">
        <v>1</v>
      </c>
      <c r="E71" s="6"/>
      <c r="F71" s="1">
        <f t="shared" si="2"/>
        <v>0</v>
      </c>
    </row>
    <row r="72" spans="1:6" ht="25.5" x14ac:dyDescent="0.25">
      <c r="A72" s="3">
        <v>14</v>
      </c>
      <c r="B72" s="5" t="s">
        <v>59</v>
      </c>
      <c r="C72" s="22" t="s">
        <v>15</v>
      </c>
      <c r="D72" s="16">
        <v>4</v>
      </c>
      <c r="E72" s="6"/>
      <c r="F72" s="1">
        <f t="shared" si="2"/>
        <v>0</v>
      </c>
    </row>
    <row r="73" spans="1:6" x14ac:dyDescent="0.25">
      <c r="A73" s="3"/>
      <c r="B73" s="5"/>
      <c r="C73" s="7"/>
      <c r="D73" s="6"/>
      <c r="E73" s="10" t="s">
        <v>1</v>
      </c>
      <c r="F73" s="21">
        <f>ROUNDUP(SUM(F59:F72),2)</f>
        <v>0</v>
      </c>
    </row>
    <row r="74" spans="1:6" x14ac:dyDescent="0.25">
      <c r="A74" s="3"/>
      <c r="B74" s="5"/>
      <c r="C74" s="7"/>
      <c r="D74" s="5"/>
      <c r="E74" s="10" t="s">
        <v>2</v>
      </c>
      <c r="F74" s="21">
        <f>ROUNDUP(F73*20/100,2)</f>
        <v>0</v>
      </c>
    </row>
    <row r="75" spans="1:6" x14ac:dyDescent="0.25">
      <c r="A75" s="3"/>
      <c r="B75" s="5"/>
      <c r="C75" s="28" t="s">
        <v>12</v>
      </c>
      <c r="D75" s="29"/>
      <c r="E75" s="30"/>
      <c r="F75" s="21">
        <f>ROUNDUP(F73+F74,2)</f>
        <v>0</v>
      </c>
    </row>
    <row r="76" spans="1:6" ht="12.75" customHeight="1" x14ac:dyDescent="0.25">
      <c r="A76" s="3"/>
      <c r="B76" s="5"/>
      <c r="C76" s="7"/>
      <c r="D76" s="5"/>
      <c r="E76" s="8"/>
      <c r="F76" s="6"/>
    </row>
    <row r="77" spans="1:6" ht="19.5" customHeight="1" x14ac:dyDescent="0.25">
      <c r="A77" s="3"/>
      <c r="B77" s="5"/>
      <c r="C77" s="7"/>
      <c r="D77" s="26" t="s">
        <v>3</v>
      </c>
      <c r="E77" s="27"/>
      <c r="F77" s="24">
        <f>ROUNDUP(F73+F55+F30,2)</f>
        <v>0</v>
      </c>
    </row>
    <row r="78" spans="1:6" ht="20.25" customHeight="1" x14ac:dyDescent="0.25">
      <c r="A78" s="3"/>
      <c r="B78" s="5"/>
      <c r="C78" s="7"/>
      <c r="D78" s="11"/>
      <c r="E78" s="17" t="s">
        <v>2</v>
      </c>
      <c r="F78" s="21">
        <f>ROUNDUP(F77*20/100,2)</f>
        <v>0</v>
      </c>
    </row>
    <row r="79" spans="1:6" ht="31.5" customHeight="1" x14ac:dyDescent="0.25">
      <c r="A79" s="3"/>
      <c r="B79" s="5"/>
      <c r="C79" s="28" t="s">
        <v>75</v>
      </c>
      <c r="D79" s="29"/>
      <c r="E79" s="30"/>
      <c r="F79" s="21">
        <f>ROUNDUP(F77+F78,2)</f>
        <v>0</v>
      </c>
    </row>
    <row r="84" ht="15" customHeight="1" x14ac:dyDescent="0.25"/>
  </sheetData>
  <mergeCells count="6">
    <mergeCell ref="D77:E77"/>
    <mergeCell ref="C79:E79"/>
    <mergeCell ref="A2:F3"/>
    <mergeCell ref="C57:E57"/>
    <mergeCell ref="C32:E32"/>
    <mergeCell ref="C75:E7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ОП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n_kostadinova</dc:creator>
  <cp:lastModifiedBy>Емилия Желязкова</cp:lastModifiedBy>
  <cp:lastPrinted>2019-02-05T07:12:00Z</cp:lastPrinted>
  <dcterms:created xsi:type="dcterms:W3CDTF">2018-01-29T11:43:21Z</dcterms:created>
  <dcterms:modified xsi:type="dcterms:W3CDTF">2019-03-15T07:34:27Z</dcterms:modified>
</cp:coreProperties>
</file>